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505"/>
  </bookViews>
  <sheets>
    <sheet name="табл.3  (новая)" sheetId="1" r:id="rId1"/>
  </sheets>
  <definedNames>
    <definedName name="_xlnm.Print_Area" localSheetId="0">'табл.3  (новая)'!$A$4:$M$25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/>
  <c r="C21"/>
  <c r="C20"/>
  <c r="C19"/>
  <c r="C18"/>
  <c r="C17"/>
  <c r="C16"/>
  <c r="C15"/>
  <c r="C14"/>
  <c r="C13"/>
  <c r="C12"/>
</calcChain>
</file>

<file path=xl/comments1.xml><?xml version="1.0" encoding="utf-8"?>
<comments xmlns="http://schemas.openxmlformats.org/spreadsheetml/2006/main">
  <authors>
    <author>user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103,8%</t>
        </r>
      </text>
    </comment>
    <comment ref="B21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ставки как ЖД без 2 видов п.3</t>
        </r>
      </text>
    </comment>
  </commentList>
</comments>
</file>

<file path=xl/sharedStrings.xml><?xml version="1.0" encoding="utf-8"?>
<sst xmlns="http://schemas.openxmlformats.org/spreadsheetml/2006/main" count="39" uniqueCount="39">
  <si>
    <t xml:space="preserve">Плата  за  содержание жилого помещения  по Лотошинскому муниципальному району </t>
  </si>
  <si>
    <t>№  п/п</t>
  </si>
  <si>
    <t>Жилищный фонд по видам благоустройства</t>
  </si>
  <si>
    <r>
      <t xml:space="preserve">Плата за жилое помещение </t>
    </r>
    <r>
      <rPr>
        <sz val="10"/>
        <rFont val="Arial Cyr"/>
        <family val="2"/>
        <charset val="204"/>
      </rPr>
      <t xml:space="preserve">(руб. за 1 кв. метр общей площади с НДС в месяц) </t>
    </r>
  </si>
  <si>
    <t>Содержание жилого помещения - всего</t>
  </si>
  <si>
    <t>в том числе:</t>
  </si>
  <si>
    <t xml:space="preserve">Содержание придомовой территории </t>
  </si>
  <si>
    <t xml:space="preserve">Содержание мест общего пользования </t>
  </si>
  <si>
    <t>Освещение мест общего пользования</t>
  </si>
  <si>
    <t>Текущий ремонт жилищного фонда</t>
  </si>
  <si>
    <t>Техническое обслужив. инженерн.оборудования и конструкт.элементов зданий</t>
  </si>
  <si>
    <t>Технич. обслужив. внутридомового газового оборудования</t>
  </si>
  <si>
    <t>Очистка вентканалов и дымоходов</t>
  </si>
  <si>
    <t>Работы по управлению многоквартирным домом</t>
  </si>
  <si>
    <t>Услуги паспортного стола</t>
  </si>
  <si>
    <t>Прочие расходы   (дератизация)</t>
  </si>
  <si>
    <t>1.</t>
  </si>
  <si>
    <t>Жилые дома со всеми видами удобств</t>
  </si>
  <si>
    <t>2.</t>
  </si>
  <si>
    <t>Жилые дома без 1 вида удобств</t>
  </si>
  <si>
    <t>3.</t>
  </si>
  <si>
    <t>Жилые дома без 2 видов удобств</t>
  </si>
  <si>
    <t>4.</t>
  </si>
  <si>
    <t>Жилые дома без 3 видов удобств</t>
  </si>
  <si>
    <t>5.</t>
  </si>
  <si>
    <t>Жилые дома без видов удобств</t>
  </si>
  <si>
    <t>6.</t>
  </si>
  <si>
    <t>Жилые дома деревянные без 1 вида удобств</t>
  </si>
  <si>
    <t>Жилые дома деревянные без 2 видов удобств</t>
  </si>
  <si>
    <t>Жилые дома деревянные без 3 видов удобств</t>
  </si>
  <si>
    <t>Жилые дома деревянные без видов удобств</t>
  </si>
  <si>
    <t>Жилые дома блокированной постройки</t>
  </si>
  <si>
    <t>В среднем по жилому фонду</t>
  </si>
  <si>
    <t>Коэффициенты к размеру платы, соответствующей уровню благоустройства дома</t>
  </si>
  <si>
    <t>Жилые дома:</t>
  </si>
  <si>
    <t>%</t>
  </si>
  <si>
    <t>пониженной капитальности</t>
  </si>
  <si>
    <t>Приложение №1 к решению Совета депутатов</t>
  </si>
  <si>
    <t>Лотошинского муниципального района от ______   №____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</si>
</sst>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9.5"/>
      <name val="Arial Cyr"/>
      <charset val="204"/>
    </font>
    <font>
      <b/>
      <i/>
      <sz val="10"/>
      <name val="Arial Cyr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4" fontId="3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left" vertical="center" wrapText="1"/>
    </xf>
    <xf numFmtId="4" fontId="9" fillId="0" borderId="25" xfId="0" applyNumberFormat="1" applyFont="1" applyFill="1" applyBorder="1" applyAlignment="1">
      <alignment horizontal="center"/>
    </xf>
    <xf numFmtId="4" fontId="10" fillId="0" borderId="26" xfId="0" applyNumberFormat="1" applyFont="1" applyBorder="1"/>
    <xf numFmtId="4" fontId="10" fillId="0" borderId="27" xfId="1" applyNumberFormat="1" applyFont="1" applyBorder="1" applyAlignment="1"/>
    <xf numFmtId="4" fontId="10" fillId="0" borderId="28" xfId="1" applyNumberFormat="1" applyFont="1" applyBorder="1" applyAlignment="1"/>
    <xf numFmtId="4" fontId="11" fillId="2" borderId="29" xfId="0" applyNumberFormat="1" applyFont="1" applyFill="1" applyBorder="1"/>
    <xf numFmtId="4" fontId="11" fillId="2" borderId="30" xfId="0" applyNumberFormat="1" applyFont="1" applyFill="1" applyBorder="1"/>
    <xf numFmtId="4" fontId="11" fillId="2" borderId="31" xfId="0" applyNumberFormat="1" applyFont="1" applyFill="1" applyBorder="1" applyAlignment="1"/>
    <xf numFmtId="4" fontId="11" fillId="2" borderId="32" xfId="0" applyNumberFormat="1" applyFont="1" applyFill="1" applyBorder="1" applyAlignment="1"/>
    <xf numFmtId="4" fontId="11" fillId="2" borderId="27" xfId="0" applyNumberFormat="1" applyFont="1" applyFill="1" applyBorder="1"/>
    <xf numFmtId="4" fontId="11" fillId="2" borderId="33" xfId="0" applyNumberFormat="1" applyFont="1" applyFill="1" applyBorder="1"/>
    <xf numFmtId="4" fontId="9" fillId="0" borderId="34" xfId="0" applyNumberFormat="1" applyFont="1" applyFill="1" applyBorder="1" applyAlignment="1">
      <alignment horizontal="center"/>
    </xf>
    <xf numFmtId="4" fontId="11" fillId="2" borderId="35" xfId="1" applyNumberFormat="1" applyFont="1" applyFill="1" applyBorder="1" applyAlignment="1"/>
    <xf numFmtId="4" fontId="11" fillId="2" borderId="36" xfId="0" applyNumberFormat="1" applyFont="1" applyFill="1" applyBorder="1" applyAlignment="1"/>
    <xf numFmtId="4" fontId="11" fillId="2" borderId="36" xfId="1" applyNumberFormat="1" applyFont="1" applyFill="1" applyBorder="1" applyAlignment="1"/>
    <xf numFmtId="4" fontId="11" fillId="2" borderId="37" xfId="0" applyNumberFormat="1" applyFont="1" applyFill="1" applyBorder="1"/>
    <xf numFmtId="4" fontId="11" fillId="2" borderId="38" xfId="0" applyNumberFormat="1" applyFont="1" applyFill="1" applyBorder="1"/>
    <xf numFmtId="4" fontId="11" fillId="2" borderId="28" xfId="0" applyNumberFormat="1" applyFont="1" applyFill="1" applyBorder="1"/>
    <xf numFmtId="4" fontId="9" fillId="0" borderId="39" xfId="0" applyNumberFormat="1" applyFont="1" applyFill="1" applyBorder="1" applyAlignment="1">
      <alignment horizontal="center"/>
    </xf>
    <xf numFmtId="4" fontId="11" fillId="2" borderId="35" xfId="0" applyNumberFormat="1" applyFont="1" applyFill="1" applyBorder="1"/>
    <xf numFmtId="4" fontId="11" fillId="2" borderId="36" xfId="0" applyNumberFormat="1" applyFont="1" applyFill="1" applyBorder="1"/>
    <xf numFmtId="4" fontId="11" fillId="2" borderId="28" xfId="0" applyNumberFormat="1" applyFont="1" applyFill="1" applyBorder="1" applyAlignment="1"/>
    <xf numFmtId="0" fontId="7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left" vertical="center" wrapText="1"/>
    </xf>
    <xf numFmtId="4" fontId="11" fillId="2" borderId="38" xfId="0" applyNumberFormat="1" applyFont="1" applyFill="1" applyBorder="1" applyAlignment="1"/>
    <xf numFmtId="0" fontId="3" fillId="0" borderId="42" xfId="0" applyFont="1" applyBorder="1" applyAlignment="1">
      <alignment horizontal="left" vertical="center" wrapText="1"/>
    </xf>
    <xf numFmtId="4" fontId="11" fillId="2" borderId="30" xfId="0" applyNumberFormat="1" applyFont="1" applyFill="1" applyBorder="1" applyAlignment="1"/>
    <xf numFmtId="4" fontId="9" fillId="0" borderId="23" xfId="0" applyNumberFormat="1" applyFont="1" applyFill="1" applyBorder="1" applyAlignment="1">
      <alignment horizontal="center"/>
    </xf>
    <xf numFmtId="4" fontId="10" fillId="0" borderId="28" xfId="0" applyNumberFormat="1" applyFont="1" applyBorder="1"/>
    <xf numFmtId="4" fontId="10" fillId="0" borderId="28" xfId="1" applyNumberFormat="1" applyFont="1" applyFill="1" applyBorder="1" applyAlignment="1"/>
    <xf numFmtId="4" fontId="11" fillId="2" borderId="43" xfId="0" applyNumberFormat="1" applyFont="1" applyFill="1" applyBorder="1" applyAlignment="1"/>
    <xf numFmtId="4" fontId="11" fillId="2" borderId="33" xfId="0" applyNumberFormat="1" applyFont="1" applyFill="1" applyBorder="1" applyAlignment="1"/>
    <xf numFmtId="0" fontId="7" fillId="0" borderId="44" xfId="0" applyFont="1" applyBorder="1" applyAlignment="1">
      <alignment horizontal="right"/>
    </xf>
    <xf numFmtId="0" fontId="12" fillId="0" borderId="45" xfId="0" applyFont="1" applyBorder="1"/>
    <xf numFmtId="4" fontId="9" fillId="0" borderId="44" xfId="0" applyNumberFormat="1" applyFont="1" applyFill="1" applyBorder="1" applyAlignment="1">
      <alignment horizontal="center"/>
    </xf>
    <xf numFmtId="4" fontId="9" fillId="0" borderId="46" xfId="0" applyNumberFormat="1" applyFont="1" applyBorder="1"/>
    <xf numFmtId="4" fontId="9" fillId="0" borderId="45" xfId="1" applyNumberFormat="1" applyFont="1" applyBorder="1" applyAlignment="1"/>
    <xf numFmtId="4" fontId="9" fillId="0" borderId="47" xfId="1" applyNumberFormat="1" applyFont="1" applyBorder="1" applyAlignment="1"/>
    <xf numFmtId="4" fontId="9" fillId="0" borderId="48" xfId="1" applyNumberFormat="1" applyFont="1" applyBorder="1" applyAlignment="1"/>
    <xf numFmtId="4" fontId="9" fillId="0" borderId="47" xfId="0" applyNumberFormat="1" applyFont="1" applyBorder="1" applyAlignment="1"/>
    <xf numFmtId="4" fontId="9" fillId="0" borderId="49" xfId="0" applyNumberFormat="1" applyFont="1" applyBorder="1" applyAlignment="1"/>
    <xf numFmtId="4" fontId="9" fillId="0" borderId="50" xfId="1" applyNumberFormat="1" applyFont="1" applyBorder="1" applyAlignment="1"/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/>
    <xf numFmtId="4" fontId="3" fillId="0" borderId="0" xfId="1" applyNumberFormat="1" applyFont="1" applyBorder="1" applyAlignment="1"/>
    <xf numFmtId="0" fontId="0" fillId="0" borderId="36" xfId="0" applyFont="1" applyBorder="1" applyAlignment="1">
      <alignment horizontal="center"/>
    </xf>
    <xf numFmtId="4" fontId="13" fillId="0" borderId="36" xfId="0" applyNumberFormat="1" applyFont="1" applyBorder="1" applyAlignment="1">
      <alignment horizontal="center"/>
    </xf>
    <xf numFmtId="0" fontId="0" fillId="0" borderId="36" xfId="0" applyFont="1" applyBorder="1"/>
    <xf numFmtId="2" fontId="0" fillId="0" borderId="36" xfId="0" applyNumberFormat="1" applyFont="1" applyBorder="1" applyAlignment="1"/>
    <xf numFmtId="43" fontId="3" fillId="0" borderId="0" xfId="1" applyFont="1" applyBorder="1" applyAlignment="1"/>
    <xf numFmtId="2" fontId="13" fillId="0" borderId="0" xfId="0" applyNumberFormat="1" applyFont="1" applyBorder="1" applyAlignment="1"/>
    <xf numFmtId="2" fontId="0" fillId="0" borderId="0" xfId="0" applyNumberFormat="1" applyFont="1" applyBorder="1"/>
    <xf numFmtId="0" fontId="0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34"/>
  <sheetViews>
    <sheetView tabSelected="1" topLeftCell="A4" workbookViewId="0">
      <pane xSplit="3" ySplit="8" topLeftCell="D12" activePane="bottomRight" state="frozen"/>
      <selection activeCell="A4" sqref="A4"/>
      <selection pane="topRight" activeCell="D4" sqref="D4"/>
      <selection pane="bottomLeft" activeCell="A9" sqref="A9"/>
      <selection pane="bottomRight" activeCell="A8" sqref="A8:M25"/>
    </sheetView>
  </sheetViews>
  <sheetFormatPr defaultRowHeight="12.75"/>
  <cols>
    <col min="1" max="1" width="5.5703125" customWidth="1"/>
    <col min="2" max="2" width="28" customWidth="1"/>
    <col min="3" max="3" width="13.7109375" customWidth="1"/>
    <col min="4" max="13" width="10.7109375" customWidth="1"/>
  </cols>
  <sheetData>
    <row r="2" spans="1:14" ht="15"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 ht="12" customHeight="1">
      <c r="B3" s="1"/>
    </row>
    <row r="4" spans="1:14" ht="12" customHeight="1">
      <c r="B4" s="1"/>
      <c r="I4" t="s">
        <v>37</v>
      </c>
    </row>
    <row r="5" spans="1:14" ht="12" customHeight="1">
      <c r="B5" s="1"/>
      <c r="I5" t="s">
        <v>38</v>
      </c>
    </row>
    <row r="6" spans="1:14" ht="16.5" customHeight="1">
      <c r="B6" s="1"/>
      <c r="C6" s="70" t="s">
        <v>0</v>
      </c>
      <c r="D6" s="70"/>
      <c r="E6" s="70"/>
      <c r="F6" s="70"/>
      <c r="G6" s="70"/>
      <c r="H6" s="70"/>
      <c r="I6" s="70"/>
      <c r="J6" s="70"/>
      <c r="K6" s="70"/>
      <c r="L6" s="2"/>
      <c r="M6" s="3"/>
    </row>
    <row r="7" spans="1:14" ht="21.75" customHeight="1" thickBo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2" customHeight="1" thickBot="1">
      <c r="A8" s="71" t="s">
        <v>1</v>
      </c>
      <c r="B8" s="74" t="s">
        <v>2</v>
      </c>
      <c r="C8" s="77" t="s">
        <v>3</v>
      </c>
      <c r="D8" s="78"/>
      <c r="E8" s="78"/>
      <c r="F8" s="78"/>
      <c r="G8" s="78"/>
      <c r="H8" s="78"/>
      <c r="I8" s="79"/>
      <c r="J8" s="79"/>
      <c r="K8" s="79"/>
      <c r="L8" s="79"/>
      <c r="M8" s="80"/>
      <c r="N8" s="3"/>
    </row>
    <row r="9" spans="1:14" ht="13.5" customHeight="1" thickTop="1">
      <c r="A9" s="72"/>
      <c r="B9" s="75"/>
      <c r="C9" s="81" t="s">
        <v>4</v>
      </c>
      <c r="D9" s="83" t="s">
        <v>5</v>
      </c>
      <c r="E9" s="83"/>
      <c r="F9" s="83"/>
      <c r="G9" s="83"/>
      <c r="H9" s="83"/>
      <c r="I9" s="83"/>
      <c r="J9" s="83"/>
      <c r="K9" s="83"/>
      <c r="L9" s="83"/>
      <c r="M9" s="84"/>
    </row>
    <row r="10" spans="1:14" ht="113.25" thickBot="1">
      <c r="A10" s="73"/>
      <c r="B10" s="76"/>
      <c r="C10" s="82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  <c r="K10" s="4" t="s">
        <v>13</v>
      </c>
      <c r="L10" s="4" t="s">
        <v>14</v>
      </c>
      <c r="M10" s="5" t="s">
        <v>15</v>
      </c>
      <c r="N10" s="3"/>
    </row>
    <row r="11" spans="1:14" ht="14.25" thickTop="1" thickBot="1">
      <c r="A11" s="6">
        <v>1</v>
      </c>
      <c r="B11" s="7">
        <v>2</v>
      </c>
      <c r="C11" s="8">
        <v>3</v>
      </c>
      <c r="D11" s="9">
        <v>4</v>
      </c>
      <c r="E11" s="10">
        <v>5</v>
      </c>
      <c r="F11" s="9">
        <v>6</v>
      </c>
      <c r="G11" s="11">
        <v>7</v>
      </c>
      <c r="H11" s="9">
        <v>8</v>
      </c>
      <c r="I11" s="12">
        <v>9</v>
      </c>
      <c r="J11" s="9">
        <v>10</v>
      </c>
      <c r="K11" s="11">
        <v>11</v>
      </c>
      <c r="L11" s="11">
        <v>12</v>
      </c>
      <c r="M11" s="13">
        <v>13</v>
      </c>
    </row>
    <row r="12" spans="1:14" ht="27" customHeight="1" thickTop="1">
      <c r="A12" s="14" t="s">
        <v>16</v>
      </c>
      <c r="B12" s="15" t="s">
        <v>17</v>
      </c>
      <c r="C12" s="16">
        <f t="shared" ref="C12:C22" si="0">SUM(D12:M12)</f>
        <v>24</v>
      </c>
      <c r="D12" s="17">
        <v>3.81</v>
      </c>
      <c r="E12" s="18">
        <v>2.7</v>
      </c>
      <c r="F12" s="19">
        <v>0.74</v>
      </c>
      <c r="G12" s="20">
        <v>6.78</v>
      </c>
      <c r="H12" s="21">
        <v>4.08</v>
      </c>
      <c r="I12" s="22">
        <v>0.57999999999999996</v>
      </c>
      <c r="J12" s="23">
        <v>0.05</v>
      </c>
      <c r="K12" s="24">
        <v>5.0599999999999996</v>
      </c>
      <c r="L12" s="24">
        <v>0.17</v>
      </c>
      <c r="M12" s="25">
        <v>0.03</v>
      </c>
    </row>
    <row r="13" spans="1:14" ht="27" customHeight="1">
      <c r="A13" s="14" t="s">
        <v>18</v>
      </c>
      <c r="B13" s="15" t="s">
        <v>19</v>
      </c>
      <c r="C13" s="26">
        <f t="shared" si="0"/>
        <v>21.21</v>
      </c>
      <c r="D13" s="17">
        <v>3.81</v>
      </c>
      <c r="E13" s="18">
        <v>2.7</v>
      </c>
      <c r="F13" s="19">
        <v>0.74</v>
      </c>
      <c r="G13" s="27">
        <v>5.45</v>
      </c>
      <c r="H13" s="28">
        <v>3.43</v>
      </c>
      <c r="I13" s="22">
        <v>0.57999999999999996</v>
      </c>
      <c r="J13" s="28">
        <v>0.05</v>
      </c>
      <c r="K13" s="29">
        <v>4.25</v>
      </c>
      <c r="L13" s="24">
        <v>0.17</v>
      </c>
      <c r="M13" s="25">
        <v>0.03</v>
      </c>
    </row>
    <row r="14" spans="1:14" ht="27" customHeight="1">
      <c r="A14" s="14" t="s">
        <v>20</v>
      </c>
      <c r="B14" s="15" t="s">
        <v>21</v>
      </c>
      <c r="C14" s="26">
        <f t="shared" si="0"/>
        <v>18.330000000000005</v>
      </c>
      <c r="D14" s="17">
        <v>3.81</v>
      </c>
      <c r="E14" s="18">
        <v>2.7</v>
      </c>
      <c r="F14" s="19">
        <v>0.74</v>
      </c>
      <c r="G14" s="30">
        <v>4.4000000000000004</v>
      </c>
      <c r="H14" s="31">
        <v>2.61</v>
      </c>
      <c r="I14" s="22">
        <v>0.57999999999999996</v>
      </c>
      <c r="J14" s="28">
        <v>0.05</v>
      </c>
      <c r="K14" s="32">
        <v>3.24</v>
      </c>
      <c r="L14" s="24">
        <v>0.17</v>
      </c>
      <c r="M14" s="25">
        <v>0.03</v>
      </c>
    </row>
    <row r="15" spans="1:14" ht="27" customHeight="1">
      <c r="A15" s="14" t="s">
        <v>22</v>
      </c>
      <c r="B15" s="15" t="s">
        <v>23</v>
      </c>
      <c r="C15" s="33">
        <f t="shared" si="0"/>
        <v>15.55</v>
      </c>
      <c r="D15" s="17">
        <v>3.81</v>
      </c>
      <c r="E15" s="18">
        <v>2.7</v>
      </c>
      <c r="F15" s="19">
        <v>0.74</v>
      </c>
      <c r="G15" s="34">
        <v>3.21</v>
      </c>
      <c r="H15" s="35">
        <v>1.92</v>
      </c>
      <c r="I15" s="22">
        <v>0.57999999999999996</v>
      </c>
      <c r="J15" s="36">
        <v>0.05</v>
      </c>
      <c r="K15" s="24">
        <v>2.34</v>
      </c>
      <c r="L15" s="24">
        <v>0.17</v>
      </c>
      <c r="M15" s="25">
        <v>0.03</v>
      </c>
    </row>
    <row r="16" spans="1:14" ht="27" customHeight="1">
      <c r="A16" s="37" t="s">
        <v>24</v>
      </c>
      <c r="B16" s="38" t="s">
        <v>25</v>
      </c>
      <c r="C16" s="26">
        <f t="shared" si="0"/>
        <v>12.690000000000001</v>
      </c>
      <c r="D16" s="17">
        <v>3.81</v>
      </c>
      <c r="E16" s="18">
        <v>2.7</v>
      </c>
      <c r="F16" s="19">
        <v>0.74</v>
      </c>
      <c r="G16" s="27">
        <v>2.31</v>
      </c>
      <c r="H16" s="28">
        <v>1.18</v>
      </c>
      <c r="I16" s="22">
        <v>0.57999999999999996</v>
      </c>
      <c r="J16" s="39">
        <v>0.05</v>
      </c>
      <c r="K16" s="29">
        <v>1.1200000000000001</v>
      </c>
      <c r="L16" s="24">
        <v>0.17</v>
      </c>
      <c r="M16" s="25">
        <v>0.03</v>
      </c>
    </row>
    <row r="17" spans="1:13" ht="27" customHeight="1">
      <c r="A17" s="37" t="s">
        <v>26</v>
      </c>
      <c r="B17" s="40" t="s">
        <v>27</v>
      </c>
      <c r="C17" s="26">
        <f t="shared" si="0"/>
        <v>15.81</v>
      </c>
      <c r="D17" s="17">
        <v>0</v>
      </c>
      <c r="E17" s="18">
        <v>0</v>
      </c>
      <c r="F17" s="19">
        <v>0.74</v>
      </c>
      <c r="G17" s="20">
        <v>6.1</v>
      </c>
      <c r="H17" s="21">
        <v>3.93</v>
      </c>
      <c r="I17" s="22">
        <v>0</v>
      </c>
      <c r="J17" s="41">
        <v>0</v>
      </c>
      <c r="K17" s="24">
        <v>4.87</v>
      </c>
      <c r="L17" s="24">
        <v>0.17</v>
      </c>
      <c r="M17" s="25">
        <v>0</v>
      </c>
    </row>
    <row r="18" spans="1:13" ht="27" customHeight="1">
      <c r="A18" s="37">
        <v>7</v>
      </c>
      <c r="B18" s="40" t="s">
        <v>28</v>
      </c>
      <c r="C18" s="42">
        <f t="shared" si="0"/>
        <v>13.35</v>
      </c>
      <c r="D18" s="17">
        <v>0</v>
      </c>
      <c r="E18" s="18">
        <v>0</v>
      </c>
      <c r="F18" s="19">
        <v>0</v>
      </c>
      <c r="G18" s="27">
        <v>5.36</v>
      </c>
      <c r="H18" s="28">
        <v>3.43</v>
      </c>
      <c r="I18" s="22">
        <v>0</v>
      </c>
      <c r="J18" s="41">
        <v>0</v>
      </c>
      <c r="K18" s="29">
        <v>4.3899999999999997</v>
      </c>
      <c r="L18" s="24">
        <v>0.17</v>
      </c>
      <c r="M18" s="25">
        <v>0</v>
      </c>
    </row>
    <row r="19" spans="1:13" ht="27" customHeight="1">
      <c r="A19" s="37">
        <v>8</v>
      </c>
      <c r="B19" s="40" t="s">
        <v>29</v>
      </c>
      <c r="C19" s="42">
        <f t="shared" si="0"/>
        <v>9.57</v>
      </c>
      <c r="D19" s="17">
        <v>0</v>
      </c>
      <c r="E19" s="18">
        <v>0</v>
      </c>
      <c r="F19" s="19">
        <v>0</v>
      </c>
      <c r="G19" s="30">
        <v>3.93</v>
      </c>
      <c r="H19" s="31">
        <v>2.4500000000000002</v>
      </c>
      <c r="I19" s="22">
        <v>0</v>
      </c>
      <c r="J19" s="28">
        <v>0</v>
      </c>
      <c r="K19" s="32">
        <v>3.02</v>
      </c>
      <c r="L19" s="24">
        <v>0.17</v>
      </c>
      <c r="M19" s="25">
        <v>0</v>
      </c>
    </row>
    <row r="20" spans="1:13" ht="27" customHeight="1">
      <c r="A20" s="37">
        <v>9</v>
      </c>
      <c r="B20" s="40" t="s">
        <v>30</v>
      </c>
      <c r="C20" s="42">
        <f t="shared" si="0"/>
        <v>7.52</v>
      </c>
      <c r="D20" s="17">
        <v>0</v>
      </c>
      <c r="E20" s="18">
        <v>0</v>
      </c>
      <c r="F20" s="19">
        <v>0</v>
      </c>
      <c r="G20" s="34">
        <v>3.23</v>
      </c>
      <c r="H20" s="35">
        <v>1.84</v>
      </c>
      <c r="I20" s="22">
        <v>0</v>
      </c>
      <c r="J20" s="36">
        <v>0</v>
      </c>
      <c r="K20" s="24">
        <v>2.2799999999999998</v>
      </c>
      <c r="L20" s="24">
        <v>0.17</v>
      </c>
      <c r="M20" s="25">
        <v>0</v>
      </c>
    </row>
    <row r="21" spans="1:13" ht="27" customHeight="1">
      <c r="A21" s="37">
        <v>10</v>
      </c>
      <c r="B21" s="15" t="s">
        <v>31</v>
      </c>
      <c r="C21" s="42">
        <f t="shared" si="0"/>
        <v>18.330000000000005</v>
      </c>
      <c r="D21" s="43">
        <v>3.81</v>
      </c>
      <c r="E21" s="18">
        <v>2.7</v>
      </c>
      <c r="F21" s="44">
        <v>0.74</v>
      </c>
      <c r="G21" s="27">
        <v>4.4000000000000004</v>
      </c>
      <c r="H21" s="28">
        <v>2.61</v>
      </c>
      <c r="I21" s="45">
        <v>0.57999999999999996</v>
      </c>
      <c r="J21" s="36">
        <v>0.05</v>
      </c>
      <c r="K21" s="29">
        <v>3.24</v>
      </c>
      <c r="L21" s="24">
        <v>0.17</v>
      </c>
      <c r="M21" s="46">
        <v>0.03</v>
      </c>
    </row>
    <row r="22" spans="1:13" ht="24.95" customHeight="1" thickBot="1">
      <c r="A22" s="47"/>
      <c r="B22" s="48" t="s">
        <v>32</v>
      </c>
      <c r="C22" s="49">
        <f t="shared" si="0"/>
        <v>23.410000000000004</v>
      </c>
      <c r="D22" s="50">
        <v>3.81</v>
      </c>
      <c r="E22" s="51">
        <v>2.7</v>
      </c>
      <c r="F22" s="52">
        <v>0.74</v>
      </c>
      <c r="G22" s="53">
        <v>6.53</v>
      </c>
      <c r="H22" s="54">
        <v>3.93</v>
      </c>
      <c r="I22" s="55">
        <v>0.57999999999999996</v>
      </c>
      <c r="J22" s="54">
        <v>0.05</v>
      </c>
      <c r="K22" s="53">
        <v>4.87</v>
      </c>
      <c r="L22" s="53">
        <v>0.17</v>
      </c>
      <c r="M22" s="56">
        <v>0.03</v>
      </c>
    </row>
    <row r="23" spans="1:13" ht="38.25">
      <c r="A23" s="57"/>
      <c r="B23" s="58" t="s">
        <v>33</v>
      </c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</row>
    <row r="24" spans="1:13">
      <c r="A24" s="57"/>
      <c r="B24" s="61" t="s">
        <v>34</v>
      </c>
      <c r="C24" s="62" t="s">
        <v>35</v>
      </c>
      <c r="D24" s="60"/>
      <c r="E24" s="60"/>
      <c r="F24" s="60"/>
      <c r="G24" s="60"/>
      <c r="H24" s="59"/>
      <c r="I24" s="59"/>
      <c r="J24" s="59"/>
      <c r="K24" s="60"/>
      <c r="L24" s="60"/>
      <c r="M24" s="60"/>
    </row>
    <row r="25" spans="1:13">
      <c r="A25" s="57"/>
      <c r="B25" s="63" t="s">
        <v>36</v>
      </c>
      <c r="C25" s="64">
        <v>0.5</v>
      </c>
      <c r="D25" s="65"/>
      <c r="E25" s="65"/>
      <c r="F25" s="65"/>
      <c r="G25" s="65"/>
      <c r="H25" s="66"/>
      <c r="I25" s="66"/>
      <c r="J25" s="66"/>
      <c r="K25" s="65"/>
      <c r="L25" s="65"/>
      <c r="M25" s="65"/>
    </row>
    <row r="26" spans="1:13">
      <c r="B26" s="3"/>
      <c r="C26" s="67"/>
    </row>
    <row r="27" spans="1:13">
      <c r="B27" s="3"/>
      <c r="C27" s="68"/>
    </row>
    <row r="34" spans="6:6">
      <c r="F34" s="3"/>
    </row>
  </sheetData>
  <mergeCells count="7">
    <mergeCell ref="C2:M2"/>
    <mergeCell ref="C6:K6"/>
    <mergeCell ref="A8:A10"/>
    <mergeCell ref="B8:B10"/>
    <mergeCell ref="C8:M8"/>
    <mergeCell ref="C9:C10"/>
    <mergeCell ref="D9:M9"/>
  </mergeCells>
  <pageMargins left="0.78740157480314965" right="0.39370078740157483" top="0.59055118110236227" bottom="0.39370078740157483" header="0.51181102362204722" footer="0.51181102362204722"/>
  <pageSetup paperSize="9" scale="8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табл.3  (новая)</vt:lpstr>
      <vt:lpstr>'табл.3  (новая)'!Область_печати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СовДеп</cp:lastModifiedBy>
  <cp:lastPrinted>2018-11-07T08:15:19Z</cp:lastPrinted>
  <dcterms:created xsi:type="dcterms:W3CDTF">2018-11-06T13:17:34Z</dcterms:created>
  <dcterms:modified xsi:type="dcterms:W3CDTF">2018-11-08T13:21:18Z</dcterms:modified>
</cp:coreProperties>
</file>